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E:\Games\Mass Effect\Fiction\"/>
    </mc:Choice>
  </mc:AlternateContent>
  <xr:revisionPtr revIDLastSave="0" documentId="13_ncr:1_{15095963-065B-4B65-93E3-3F4FC99B55F3}" xr6:coauthVersionLast="47" xr6:coauthVersionMax="47" xr10:uidLastSave="{00000000-0000-0000-0000-000000000000}"/>
  <bookViews>
    <workbookView xWindow="28680" yWindow="1605" windowWidth="29040" windowHeight="15840" xr2:uid="{00000000-000D-0000-FFFF-FFFF00000000}"/>
  </bookViews>
  <sheets>
    <sheet name="Sheet1" sheetId="1" r:id="rId1"/>
  </sheets>
  <definedNames>
    <definedName name="_xlnm._FilterDatabase" localSheetId="0" hidden="1">Sheet1!$A$1:$S$1</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9" i="1" l="1"/>
  <c r="S8" i="1"/>
  <c r="S7" i="1"/>
  <c r="S6" i="1"/>
  <c r="S5" i="1"/>
  <c r="S4" i="1"/>
  <c r="S3" i="1"/>
</calcChain>
</file>

<file path=xl/sharedStrings.xml><?xml version="1.0" encoding="utf-8"?>
<sst xmlns="http://schemas.openxmlformats.org/spreadsheetml/2006/main" count="161" uniqueCount="89">
  <si>
    <t>Status</t>
  </si>
  <si>
    <t>Progress</t>
  </si>
  <si>
    <t>Rec</t>
  </si>
  <si>
    <t>Backed Up</t>
  </si>
  <si>
    <t>Link</t>
  </si>
  <si>
    <t>Title</t>
  </si>
  <si>
    <t>Author</t>
  </si>
  <si>
    <t>Fandom</t>
  </si>
  <si>
    <t>Series (manual)</t>
  </si>
  <si>
    <t>Rating</t>
  </si>
  <si>
    <t>Category</t>
  </si>
  <si>
    <t>Relationships</t>
  </si>
  <si>
    <t>Characters</t>
  </si>
  <si>
    <t>Tags</t>
  </si>
  <si>
    <t>Warnings</t>
  </si>
  <si>
    <t>Summary</t>
  </si>
  <si>
    <t>Date</t>
  </si>
  <si>
    <t>Words</t>
  </si>
  <si>
    <t>Chapters</t>
  </si>
  <si>
    <t>Finished</t>
  </si>
  <si>
    <t>Explicit</t>
  </si>
  <si>
    <t>M/M</t>
  </si>
  <si>
    <t>1/1</t>
  </si>
  <si>
    <t>Bookmarked</t>
  </si>
  <si>
    <t>Mature</t>
  </si>
  <si>
    <t>http://ao3.org/works/42603744</t>
  </si>
  <si>
    <t>In Your Arms</t>
  </si>
  <si>
    <t>dispatchwithlove</t>
  </si>
  <si>
    <t>Mass Effect</t>
  </si>
  <si>
    <t>The Cases of Shepard and Vakarian</t>
  </si>
  <si>
    <t>F/M</t>
  </si>
  <si>
    <t>Female Shepard/Garrus Vakarian</t>
  </si>
  <si>
    <t>Female Shepard (Mass Effect), Garrus Vakarian, Nihlus Kryik, Kasumi Goto, James Vega, Castis Vakarian, Garrus Vakarian's Mother, Solana Vakarian</t>
  </si>
  <si>
    <t>Best Friends, Alternate Universe, Alternate Universe - Detectives, Fluff and Smut, Banter, Slow Burn, Mutual Pining, Friends to Lovers, Fluff, Fluff and Angst, Fluff and Humor</t>
  </si>
  <si>
    <t>No Archive Warnings Apply</t>
  </si>
  <si>
    <t>From moment to moment Jane felt their relationship shifting, at one they were best friends and the next something more. It reminded her of those old toys with a bird on one side and its enclosure the other and if you spun it quick enough the two images blurred and merged. As she and Garrus spun on the dance floor, their relationship, in all its aspects, blurred until there was no distinction between the edges of one thing and the other, it was just her and Garrus, together.</t>
  </si>
  <si>
    <t>15/27</t>
  </si>
  <si>
    <t>http://ao3.org/works/52761154</t>
  </si>
  <si>
    <t>Enceladus</t>
  </si>
  <si>
    <t>shittybundaskenyer</t>
  </si>
  <si>
    <t>Female Shepard (Mass Effect), Garrus Vakarian</t>
  </si>
  <si>
    <t>Art, Comic, First Contact War, Enemies to Lovers, Blood and Injury, Smut, Turians (Mass Effect), Medical Procedures, shepard was a medic, garrus is an agent on a solo mission, Alternate Universe - Canon Divergence, Explicit Sexual Content, Gentle Sex, Alien Sex, Alien/Human Relationships</t>
  </si>
  <si>
    <t>Shepard and Garrus both fight in the First Contact War, but fate brings them together on the icy moon of Saturn: Enceladus. Garrus gravely injured and all alone is saved by Shepard who just lost her whole squad and is stuck on a research station until communications come back.
Little comic companion pieces I did while writing my work in progress fic, Children of Earth and Sky.</t>
  </si>
  <si>
    <t>http://ao3.org/works/496350</t>
  </si>
  <si>
    <t>Morning After</t>
  </si>
  <si>
    <t>Smehur</t>
  </si>
  <si>
    <t>Male Shepard/Garrus Vakarian</t>
  </si>
  <si>
    <t>Male Shepard, Garrus Vakarian</t>
  </si>
  <si>
    <t>Slash</t>
  </si>
  <si>
    <t>Garrus wakes up after his first night with Shepard.</t>
  </si>
  <si>
    <t>x</t>
  </si>
  <si>
    <t>A Hand to Hold</t>
  </si>
  <si>
    <t>Follow My Yellow Light</t>
  </si>
  <si>
    <t>A Shepard and Vakarian Christmas Story</t>
  </si>
  <si>
    <t>Frosty the Turian</t>
  </si>
  <si>
    <t>Another Shepard and Vakarian Christmas</t>
  </si>
  <si>
    <t>The Breath That I Breathe</t>
  </si>
  <si>
    <t>Language Lessons</t>
  </si>
  <si>
    <t>https://archiveofourown.org/works/26666092</t>
  </si>
  <si>
    <t>https://archiveofourown.org/works/29232720</t>
  </si>
  <si>
    <t>https://archiveofourown.org/works/35912176</t>
  </si>
  <si>
    <t>https://archiveofourown.org/works/43820292</t>
  </si>
  <si>
    <t>https://archiveofourown.org/works/52536208</t>
  </si>
  <si>
    <t>https://archiveofourown.org/works/42927855</t>
  </si>
  <si>
    <t>https://archiveofourown.org/works/56730886</t>
  </si>
  <si>
    <t>Mass Effect Trilogy</t>
  </si>
  <si>
    <t>Female Shepard/Garrus Vakarian, Shepard &amp; Garrus Vakarian</t>
  </si>
  <si>
    <t>Female Shepard (Mass Effect), Garrus Vakarian, Nihlus Kryik, Venari Pallin, Solana Vakarian, Castis Vakarian, Garrus Vakarian's Mother, Rocket (cat), Kasumi Goto</t>
  </si>
  <si>
    <t>Murder Mystery, Alternate Universe, Alternate Universe - Detectives, Best Friends, Slow Burn, Humor, friendship fluff, Angst, Banter, Comfort, Mutual Pining, Friends to Lovers</t>
  </si>
  <si>
    <t>Female Shepard (Mass Effect), Garrus Vakarian, Rocket (cat), Nihlus Kryik</t>
  </si>
  <si>
    <t>Fluff, Domestic Fluff, Handyman Garrus, Humor, Best Friends, Mutual Pining, Pre-Relationship, Banter, Angst, Fluff and Angst, Slow Burn</t>
  </si>
  <si>
    <t>Garrus Vakarian, Female Shepard (Mass Effect), Castis Vakarian, Solana Vakarian, Garrus Vakarian's Mother, Rocket (cat)</t>
  </si>
  <si>
    <t>Christmas, Christmas Fluff, Christmas Presents, Turian Holiday, Pre-Relationship, Friends to Lovers, Slow Burn</t>
  </si>
  <si>
    <t>Female Shepard (Mass Effect), Garrus Vakarian, Castis Vakarian, Garrus Vakarian's Mother, Solana Vakarian</t>
  </si>
  <si>
    <t>Christmas, Christmas Fluff, Best Friends, Pre-Relationship, Banter, Fluff, Mutual Pining</t>
  </si>
  <si>
    <t>Female Shepard (Mass Effect), Garrus Vakarian, Castis Vakarian, Garrus Vakarian's Mother</t>
  </si>
  <si>
    <t>Fluff, Poor Gun Safety, Again, Christmas</t>
  </si>
  <si>
    <t>Fluff, Domestic Fluff, Kissing, Parenthood</t>
  </si>
  <si>
    <t>Fluff, Domestic Fluff</t>
  </si>
  <si>
    <t>Teen And Up Audiences</t>
  </si>
  <si>
    <t>General Audiences</t>
  </si>
  <si>
    <t>Graphic Depictions Of Violence</t>
  </si>
  <si>
    <t>Jane and Garrus have been partners for three years, and are labeled Homicide's best team, which gets them the worst cases. They'll find that their friendship isn't just laughter and late nights watching vids — it's finding someone who will hold your hand through the darkest of times._x000D_
This is the story of two very smart detectives acting like idiots as they slowly fall in love._x000D_
Art by Blueboxness</t>
  </si>
  <si>
    <t>Best friends don't just fall in love overnight. There are countless little moments – countless awkward, cute, pulse-thumping, and confusing little moments where innocent interest turns to earnest desire.</t>
  </si>
  <si>
    <t>Garrus and Jane celebrate the holidays together, and Jane learns a valuable lesson about gun safety._x000D_
Takes place after Follow My Yellow Light Chapter 3: Scaredy Cat (you know, because that's Halloween and this is Christmas).</t>
  </si>
  <si>
    <t>Snowmen, snowball fights, presents, and fluff. It's another Shepard and Vakarian Christmas!</t>
  </si>
  <si>
    <t>Jane and Garrus share another Christmas together</t>
  </si>
  <si>
    <t>This is a collection of little drabbles from kissing prompt ask fills on tumblr. They've been fun to write, mostly because they're my excuse to write little peeks into Jane and Garrus's future 🥰 They're not in chronological order at this time, I'm just throwing them up here so anyone who loves these nerds but doesn't follow me on tumblr can read them._x000D_
The title comes from Wedding Song by Yeah Yeah Yeahs. It's Garrus and Jane's song. I listen to it anytime I need some indulgently fluffy feels while I'm writing about their love for each other. Hope you enjoy!</t>
  </si>
  <si>
    <t>Garrus and Jane learning each other's language together. Each chapter is 100 words and based on a word prompt.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</si>
</sst>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0"/>
      <color theme="0" tint="-0.14999847407452621"/>
      <name val="Arial"/>
      <family val="2"/>
      <charset val="1"/>
    </font>
  </fonts>
  <fills count="3">
    <fill>
      <patternFill patternType="none"/>
    </fill>
    <fill>
      <patternFill patternType="gray125"/>
    </fill>
    <fill>
      <patternFill patternType="solid">
        <fgColor theme="1"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2" borderId="1" xfId="0" applyFont="1" applyFill="1" applyBorder="1"/>
    <xf numFmtId="14" fontId="1" fillId="2" borderId="1" xfId="0" applyNumberFormat="1" applyFont="1" applyFill="1" applyBorder="1"/>
    <xf numFmtId="2" fontId="1" fillId="2" borderId="1" xfId="0" applyNumberFormat="1" applyFont="1" applyFill="1" applyBorder="1"/>
    <xf numFmtId="0" fontId="1" fillId="2" borderId="1" xfId="0" applyFont="1" applyFill="1" applyBorder="1" applyAlignment="1">
      <alignment horizontal="left"/>
    </xf>
    <xf numFmtId="0" fontId="1" fillId="2" borderId="1" xfId="0"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ao3.org/works/496350" TargetMode="External"/><Relationship Id="rId2" Type="http://schemas.openxmlformats.org/officeDocument/2006/relationships/hyperlink" Target="http://ao3.org/works/52761154" TargetMode="External"/><Relationship Id="rId1" Type="http://schemas.openxmlformats.org/officeDocument/2006/relationships/hyperlink" Target="http://ao3.org/works/4260374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77"/>
  <sheetViews>
    <sheetView tabSelected="1" workbookViewId="0">
      <pane ySplit="1" topLeftCell="A2" activePane="bottomLeft" state="frozen"/>
      <selection pane="bottomLeft" activeCell="D12" sqref="D12"/>
    </sheetView>
  </sheetViews>
  <sheetFormatPr defaultColWidth="11.5703125" defaultRowHeight="12.75" x14ac:dyDescent="0.2"/>
  <cols>
    <col min="1" max="1" width="11.28515625" style="1" bestFit="1" customWidth="1"/>
    <col min="2" max="2" width="5.140625" style="4" customWidth="1"/>
    <col min="3" max="4" width="4.28515625" style="1" customWidth="1"/>
    <col min="5" max="5" width="4.85546875" style="1" customWidth="1"/>
    <col min="6" max="6" width="49.7109375" style="1" customWidth="1"/>
    <col min="7" max="7" width="25" style="1" customWidth="1"/>
    <col min="8" max="8" width="20.85546875" style="1" customWidth="1"/>
    <col min="9" max="9" width="26.85546875" style="1" customWidth="1"/>
    <col min="10" max="16" width="11.5703125" style="1"/>
    <col min="17" max="17" width="11.5703125" style="2"/>
    <col min="18" max="18" width="11.5703125" style="1"/>
    <col min="19" max="19" width="9.85546875" style="3" customWidth="1"/>
    <col min="20" max="16384" width="11.5703125" style="1"/>
  </cols>
  <sheetData>
    <row r="1" spans="1:19"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2" t="s">
        <v>16</v>
      </c>
      <c r="R1" s="1" t="s">
        <v>17</v>
      </c>
      <c r="S1" s="3" t="s">
        <v>18</v>
      </c>
    </row>
    <row r="2" spans="1:19" ht="12.75" customHeight="1" x14ac:dyDescent="0.2">
      <c r="A2" s="1" t="s">
        <v>23</v>
      </c>
      <c r="D2" s="1" t="s">
        <v>50</v>
      </c>
      <c r="E2" s="1" t="s">
        <v>25</v>
      </c>
      <c r="F2" s="1" t="s">
        <v>26</v>
      </c>
      <c r="G2" s="1" t="s">
        <v>27</v>
      </c>
      <c r="H2" s="1" t="s">
        <v>28</v>
      </c>
      <c r="I2" s="1" t="s">
        <v>29</v>
      </c>
      <c r="J2" s="1" t="s">
        <v>24</v>
      </c>
      <c r="K2" s="1" t="s">
        <v>30</v>
      </c>
      <c r="L2" s="1" t="s">
        <v>31</v>
      </c>
      <c r="M2" s="1" t="s">
        <v>32</v>
      </c>
      <c r="N2" s="1" t="s">
        <v>33</v>
      </c>
      <c r="O2" s="1" t="s">
        <v>34</v>
      </c>
      <c r="P2" s="1" t="s">
        <v>35</v>
      </c>
      <c r="Q2" s="2">
        <v>45434</v>
      </c>
      <c r="R2" s="1">
        <v>89335</v>
      </c>
      <c r="S2" s="3" t="s">
        <v>36</v>
      </c>
    </row>
    <row r="3" spans="1:19" ht="12.75" customHeight="1" x14ac:dyDescent="0.2">
      <c r="A3" s="1" t="s">
        <v>23</v>
      </c>
      <c r="D3" s="1" t="s">
        <v>50</v>
      </c>
      <c r="E3" s="1" t="s">
        <v>58</v>
      </c>
      <c r="F3" s="1" t="s">
        <v>51</v>
      </c>
      <c r="G3" s="1" t="s">
        <v>27</v>
      </c>
      <c r="H3" s="1" t="s">
        <v>65</v>
      </c>
      <c r="I3" s="1" t="s">
        <v>29</v>
      </c>
      <c r="J3" s="1" t="s">
        <v>24</v>
      </c>
      <c r="K3" s="1" t="s">
        <v>30</v>
      </c>
      <c r="L3" s="1" t="s">
        <v>66</v>
      </c>
      <c r="M3" s="1" t="s">
        <v>67</v>
      </c>
      <c r="N3" s="1" t="s">
        <v>68</v>
      </c>
      <c r="O3" s="1" t="s">
        <v>81</v>
      </c>
      <c r="P3" s="1" t="s">
        <v>82</v>
      </c>
      <c r="Q3" s="2">
        <v>44528</v>
      </c>
      <c r="R3" s="1">
        <v>91762</v>
      </c>
      <c r="S3" s="3" t="str">
        <f>"15/15"</f>
        <v>15/15</v>
      </c>
    </row>
    <row r="4" spans="1:19" ht="12.75" customHeight="1" x14ac:dyDescent="0.2">
      <c r="A4" s="1" t="s">
        <v>23</v>
      </c>
      <c r="D4" s="1" t="s">
        <v>50</v>
      </c>
      <c r="E4" s="1" t="s">
        <v>59</v>
      </c>
      <c r="F4" s="1" t="s">
        <v>52</v>
      </c>
      <c r="G4" s="1" t="s">
        <v>27</v>
      </c>
      <c r="H4" s="1" t="s">
        <v>65</v>
      </c>
      <c r="I4" s="1" t="s">
        <v>29</v>
      </c>
      <c r="J4" s="1" t="s">
        <v>79</v>
      </c>
      <c r="K4" s="1" t="s">
        <v>30</v>
      </c>
      <c r="L4" s="1" t="s">
        <v>31</v>
      </c>
      <c r="M4" s="1" t="s">
        <v>69</v>
      </c>
      <c r="N4" s="1" t="s">
        <v>70</v>
      </c>
      <c r="O4" s="1" t="s">
        <v>34</v>
      </c>
      <c r="P4" s="1" t="s">
        <v>83</v>
      </c>
      <c r="Q4" s="2">
        <v>44716</v>
      </c>
      <c r="R4" s="1">
        <v>42174</v>
      </c>
      <c r="S4" s="3" t="str">
        <f>"8/8"</f>
        <v>8/8</v>
      </c>
    </row>
    <row r="5" spans="1:19" ht="12.75" customHeight="1" x14ac:dyDescent="0.2">
      <c r="A5" s="1" t="s">
        <v>23</v>
      </c>
      <c r="D5" s="1" t="s">
        <v>50</v>
      </c>
      <c r="E5" s="1" t="s">
        <v>60</v>
      </c>
      <c r="F5" s="1" t="s">
        <v>53</v>
      </c>
      <c r="G5" s="1" t="s">
        <v>27</v>
      </c>
      <c r="H5" s="1" t="s">
        <v>65</v>
      </c>
      <c r="I5" s="1" t="s">
        <v>29</v>
      </c>
      <c r="J5" s="1" t="s">
        <v>79</v>
      </c>
      <c r="K5" s="1" t="s">
        <v>30</v>
      </c>
      <c r="L5" s="1" t="s">
        <v>31</v>
      </c>
      <c r="M5" s="1" t="s">
        <v>71</v>
      </c>
      <c r="N5" s="1" t="s">
        <v>72</v>
      </c>
      <c r="O5" s="1" t="s">
        <v>34</v>
      </c>
      <c r="P5" s="1" t="s">
        <v>84</v>
      </c>
      <c r="Q5" s="2">
        <v>44554</v>
      </c>
      <c r="R5" s="1">
        <v>4181</v>
      </c>
      <c r="S5" s="3" t="str">
        <f>"1/1"</f>
        <v>1/1</v>
      </c>
    </row>
    <row r="6" spans="1:19" ht="12.75" customHeight="1" x14ac:dyDescent="0.2">
      <c r="A6" s="1" t="s">
        <v>23</v>
      </c>
      <c r="D6" s="1" t="s">
        <v>50</v>
      </c>
      <c r="E6" s="1" t="s">
        <v>61</v>
      </c>
      <c r="F6" s="1" t="s">
        <v>54</v>
      </c>
      <c r="G6" s="1" t="s">
        <v>27</v>
      </c>
      <c r="H6" s="1" t="s">
        <v>65</v>
      </c>
      <c r="I6" s="1" t="s">
        <v>29</v>
      </c>
      <c r="J6" s="1" t="s">
        <v>80</v>
      </c>
      <c r="K6" s="1" t="s">
        <v>30</v>
      </c>
      <c r="L6" s="1" t="s">
        <v>31</v>
      </c>
      <c r="M6" s="1" t="s">
        <v>73</v>
      </c>
      <c r="N6" s="1" t="s">
        <v>74</v>
      </c>
      <c r="O6" s="1" t="s">
        <v>34</v>
      </c>
      <c r="P6" s="1" t="s">
        <v>85</v>
      </c>
      <c r="Q6" s="2">
        <v>44919</v>
      </c>
      <c r="R6" s="1">
        <v>2985</v>
      </c>
      <c r="S6" s="3" t="str">
        <f>"1/1"</f>
        <v>1/1</v>
      </c>
    </row>
    <row r="7" spans="1:19" ht="12.75" customHeight="1" x14ac:dyDescent="0.2">
      <c r="A7" s="1" t="s">
        <v>23</v>
      </c>
      <c r="D7" s="1" t="s">
        <v>50</v>
      </c>
      <c r="E7" s="1" t="s">
        <v>62</v>
      </c>
      <c r="F7" s="1" t="s">
        <v>55</v>
      </c>
      <c r="G7" s="1" t="s">
        <v>27</v>
      </c>
      <c r="H7" s="1" t="s">
        <v>65</v>
      </c>
      <c r="I7" s="1" t="s">
        <v>29</v>
      </c>
      <c r="J7" s="1" t="s">
        <v>24</v>
      </c>
      <c r="K7" s="1" t="s">
        <v>30</v>
      </c>
      <c r="L7" s="1" t="s">
        <v>31</v>
      </c>
      <c r="M7" s="1" t="s">
        <v>75</v>
      </c>
      <c r="N7" s="1" t="s">
        <v>76</v>
      </c>
      <c r="O7" s="1" t="s">
        <v>34</v>
      </c>
      <c r="P7" s="1" t="s">
        <v>86</v>
      </c>
      <c r="Q7" s="2">
        <v>45285</v>
      </c>
      <c r="R7" s="1">
        <v>1550</v>
      </c>
      <c r="S7" s="3" t="str">
        <f>"1/1"</f>
        <v>1/1</v>
      </c>
    </row>
    <row r="8" spans="1:19" ht="12.75" customHeight="1" x14ac:dyDescent="0.2">
      <c r="A8" s="1" t="s">
        <v>23</v>
      </c>
      <c r="D8" s="1" t="s">
        <v>50</v>
      </c>
      <c r="E8" s="1" t="s">
        <v>63</v>
      </c>
      <c r="F8" s="1" t="s">
        <v>56</v>
      </c>
      <c r="G8" s="1" t="s">
        <v>27</v>
      </c>
      <c r="H8" s="1" t="s">
        <v>65</v>
      </c>
      <c r="I8" s="1" t="s">
        <v>29</v>
      </c>
      <c r="J8" s="1" t="s">
        <v>24</v>
      </c>
      <c r="K8" s="1" t="s">
        <v>30</v>
      </c>
      <c r="L8" s="1" t="s">
        <v>31</v>
      </c>
      <c r="M8" s="1" t="s">
        <v>40</v>
      </c>
      <c r="N8" s="1" t="s">
        <v>77</v>
      </c>
      <c r="O8" s="1" t="s">
        <v>34</v>
      </c>
      <c r="P8" s="1" t="s">
        <v>87</v>
      </c>
      <c r="Q8" s="2">
        <v>45212</v>
      </c>
      <c r="R8" s="1">
        <v>4693</v>
      </c>
      <c r="S8" s="3" t="str">
        <f>"4/?"</f>
        <v>4/?</v>
      </c>
    </row>
    <row r="9" spans="1:19" ht="12.75" customHeight="1" x14ac:dyDescent="0.2">
      <c r="A9" s="1" t="s">
        <v>23</v>
      </c>
      <c r="D9" s="1" t="s">
        <v>50</v>
      </c>
      <c r="E9" s="1" t="s">
        <v>64</v>
      </c>
      <c r="F9" s="1" t="s">
        <v>57</v>
      </c>
      <c r="G9" s="1" t="s">
        <v>27</v>
      </c>
      <c r="H9" s="1" t="s">
        <v>65</v>
      </c>
      <c r="I9" s="1" t="s">
        <v>29</v>
      </c>
      <c r="J9" s="1" t="s">
        <v>24</v>
      </c>
      <c r="K9" s="1" t="s">
        <v>30</v>
      </c>
      <c r="L9" s="1" t="s">
        <v>31</v>
      </c>
      <c r="M9" s="1" t="s">
        <v>40</v>
      </c>
      <c r="N9" s="1" t="s">
        <v>78</v>
      </c>
      <c r="O9" s="1" t="s">
        <v>34</v>
      </c>
      <c r="P9" s="1" t="s">
        <v>88</v>
      </c>
      <c r="Q9" s="2">
        <v>45663</v>
      </c>
      <c r="R9" s="1">
        <v>737</v>
      </c>
      <c r="S9" s="3" t="str">
        <f>"7/?"</f>
        <v>7/?</v>
      </c>
    </row>
    <row r="10" spans="1:19" ht="12.75" customHeight="1" x14ac:dyDescent="0.2">
      <c r="A10" s="1" t="s">
        <v>19</v>
      </c>
      <c r="C10" s="1" t="s">
        <v>2</v>
      </c>
      <c r="D10" s="1" t="s">
        <v>50</v>
      </c>
      <c r="E10" s="1" t="s">
        <v>37</v>
      </c>
      <c r="F10" s="1" t="s">
        <v>38</v>
      </c>
      <c r="G10" s="1" t="s">
        <v>39</v>
      </c>
      <c r="H10" s="1" t="s">
        <v>28</v>
      </c>
      <c r="J10" s="1" t="s">
        <v>20</v>
      </c>
      <c r="K10" s="1" t="s">
        <v>30</v>
      </c>
      <c r="L10" s="1" t="s">
        <v>31</v>
      </c>
      <c r="M10" s="1" t="s">
        <v>40</v>
      </c>
      <c r="N10" s="1" t="s">
        <v>41</v>
      </c>
      <c r="O10" s="1" t="s">
        <v>34</v>
      </c>
      <c r="P10" s="5" t="s">
        <v>42</v>
      </c>
      <c r="Q10" s="2">
        <v>45293</v>
      </c>
      <c r="R10" s="1">
        <v>0</v>
      </c>
      <c r="S10" s="3" t="s">
        <v>22</v>
      </c>
    </row>
    <row r="11" spans="1:19" ht="12.75" customHeight="1" x14ac:dyDescent="0.2">
      <c r="A11" s="1" t="s">
        <v>23</v>
      </c>
      <c r="D11" s="1" t="s">
        <v>50</v>
      </c>
      <c r="E11" s="1" t="s">
        <v>43</v>
      </c>
      <c r="F11" s="1" t="s">
        <v>44</v>
      </c>
      <c r="G11" s="1" t="s">
        <v>45</v>
      </c>
      <c r="H11" s="1" t="s">
        <v>28</v>
      </c>
      <c r="J11" s="1" t="s">
        <v>20</v>
      </c>
      <c r="K11" s="1" t="s">
        <v>21</v>
      </c>
      <c r="L11" s="1" t="s">
        <v>46</v>
      </c>
      <c r="M11" s="1" t="s">
        <v>47</v>
      </c>
      <c r="N11" s="1" t="s">
        <v>48</v>
      </c>
      <c r="O11" s="1" t="s">
        <v>34</v>
      </c>
      <c r="P11" s="1" t="s">
        <v>49</v>
      </c>
      <c r="Q11" s="2">
        <v>41147</v>
      </c>
      <c r="R11" s="1">
        <v>1534</v>
      </c>
      <c r="S11" s="3" t="s">
        <v>22</v>
      </c>
    </row>
    <row r="12" spans="1:19" ht="12.75" customHeight="1" x14ac:dyDescent="0.2"/>
    <row r="13" spans="1:19" ht="12.75" customHeight="1" x14ac:dyDescent="0.2"/>
    <row r="14" spans="1:19" ht="12.75" customHeight="1" x14ac:dyDescent="0.2"/>
    <row r="15" spans="1:19" ht="12.75" customHeight="1" x14ac:dyDescent="0.2"/>
    <row r="16" spans="1:19" ht="12.75" customHeight="1" x14ac:dyDescent="0.2"/>
    <row r="17" ht="12.75" customHeight="1" x14ac:dyDescent="0.2"/>
    <row r="18" ht="12.75" customHeight="1" x14ac:dyDescent="0.2"/>
    <row r="19" ht="12.75" customHeight="1" x14ac:dyDescent="0.2"/>
    <row r="20" ht="12.75" customHeight="1" x14ac:dyDescent="0.2"/>
    <row r="21" ht="12.75" customHeight="1" x14ac:dyDescent="0.2"/>
    <row r="22" ht="12.75" customHeight="1" x14ac:dyDescent="0.2"/>
    <row r="23" ht="12.75" customHeight="1" x14ac:dyDescent="0.2"/>
    <row r="24" ht="12.75" customHeight="1" x14ac:dyDescent="0.2"/>
    <row r="25" ht="12.75" customHeight="1" x14ac:dyDescent="0.2"/>
    <row r="26" ht="12.75" customHeight="1" x14ac:dyDescent="0.2"/>
    <row r="27" ht="12.75" customHeight="1" x14ac:dyDescent="0.2"/>
    <row r="28" ht="12.75" customHeight="1" x14ac:dyDescent="0.2"/>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sheetData>
  <autoFilter ref="A1:S1" xr:uid="{00000000-0001-0000-0000-000000000000}">
    <sortState xmlns:xlrd2="http://schemas.microsoft.com/office/spreadsheetml/2017/richdata2" ref="A2:S11">
      <sortCondition ref="G1"/>
    </sortState>
  </autoFilter>
  <hyperlinks>
    <hyperlink ref="E2" r:id="rId1" xr:uid="{4212D3D3-1D46-4709-862A-6ADDCE34E3B3}"/>
    <hyperlink ref="E10" r:id="rId2" xr:uid="{74F53738-5B1D-478D-8394-A1784BED591D}"/>
    <hyperlink ref="E11" r:id="rId3" xr:uid="{65E4E983-1B1B-469A-ABC4-1D3C81AA13E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Rhys Golden</dc:creator>
  <cp:lastModifiedBy>Rhys Golden</cp:lastModifiedBy>
  <dcterms:created xsi:type="dcterms:W3CDTF">2015-06-05T18:17:20Z</dcterms:created>
  <dcterms:modified xsi:type="dcterms:W3CDTF">2025-10-10T12:09:26Z</dcterms:modified>
</cp:coreProperties>
</file>